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Pol'!$A$1:$U$65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55" i="12" l="1"/>
  <c r="F39" i="1" s="1"/>
  <c r="BA39" i="12"/>
  <c r="BA38" i="12"/>
  <c r="G9" i="12"/>
  <c r="I9" i="12"/>
  <c r="K9" i="12"/>
  <c r="K8" i="12" s="1"/>
  <c r="M9" i="12"/>
  <c r="O9" i="12"/>
  <c r="Q9" i="12"/>
  <c r="U9" i="12"/>
  <c r="U8" i="12" s="1"/>
  <c r="G10" i="12"/>
  <c r="AD55" i="12" s="1"/>
  <c r="G39" i="1" s="1"/>
  <c r="G40" i="1" s="1"/>
  <c r="G25" i="1" s="1"/>
  <c r="G26" i="1" s="1"/>
  <c r="I10" i="12"/>
  <c r="K10" i="12"/>
  <c r="M10" i="12"/>
  <c r="O10" i="12"/>
  <c r="O8" i="12" s="1"/>
  <c r="Q10" i="12"/>
  <c r="U10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5" i="12"/>
  <c r="I15" i="12"/>
  <c r="K15" i="12"/>
  <c r="M15" i="12"/>
  <c r="O15" i="12"/>
  <c r="Q15" i="12"/>
  <c r="U15" i="12"/>
  <c r="G16" i="12"/>
  <c r="I16" i="12"/>
  <c r="K16" i="12"/>
  <c r="M16" i="12"/>
  <c r="O16" i="12"/>
  <c r="Q16" i="12"/>
  <c r="U16" i="12"/>
  <c r="G17" i="12"/>
  <c r="I17" i="12"/>
  <c r="K17" i="12"/>
  <c r="O17" i="12"/>
  <c r="Q17" i="12"/>
  <c r="U17" i="12"/>
  <c r="G18" i="12"/>
  <c r="I18" i="12"/>
  <c r="K18" i="12"/>
  <c r="M18" i="12"/>
  <c r="O18" i="12"/>
  <c r="Q18" i="12"/>
  <c r="U18" i="12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25" i="12"/>
  <c r="G24" i="12" s="1"/>
  <c r="I49" i="1" s="1"/>
  <c r="I25" i="12"/>
  <c r="I24" i="12" s="1"/>
  <c r="K25" i="12"/>
  <c r="O25" i="12"/>
  <c r="Q25" i="12"/>
  <c r="Q24" i="12" s="1"/>
  <c r="U25" i="12"/>
  <c r="G26" i="12"/>
  <c r="I26" i="12"/>
  <c r="K26" i="12"/>
  <c r="M26" i="12"/>
  <c r="O26" i="12"/>
  <c r="Q26" i="12"/>
  <c r="U26" i="12"/>
  <c r="G27" i="12"/>
  <c r="M27" i="12" s="1"/>
  <c r="I27" i="12"/>
  <c r="K27" i="12"/>
  <c r="O27" i="12"/>
  <c r="Q27" i="12"/>
  <c r="U27" i="12"/>
  <c r="G29" i="12"/>
  <c r="I29" i="12"/>
  <c r="K29" i="12"/>
  <c r="O29" i="12"/>
  <c r="Q29" i="12"/>
  <c r="U29" i="12"/>
  <c r="G30" i="12"/>
  <c r="I30" i="12"/>
  <c r="K30" i="12"/>
  <c r="M30" i="12"/>
  <c r="O30" i="12"/>
  <c r="Q30" i="12"/>
  <c r="U30" i="12"/>
  <c r="G31" i="12"/>
  <c r="M31" i="12" s="1"/>
  <c r="I31" i="12"/>
  <c r="K31" i="12"/>
  <c r="O31" i="12"/>
  <c r="Q31" i="12"/>
  <c r="U31" i="12"/>
  <c r="G32" i="12"/>
  <c r="M32" i="12" s="1"/>
  <c r="I32" i="12"/>
  <c r="I28" i="12" s="1"/>
  <c r="K32" i="12"/>
  <c r="O32" i="12"/>
  <c r="Q32" i="12"/>
  <c r="Q28" i="12" s="1"/>
  <c r="U32" i="12"/>
  <c r="G33" i="12"/>
  <c r="I33" i="12"/>
  <c r="K33" i="12"/>
  <c r="M33" i="12"/>
  <c r="O33" i="12"/>
  <c r="Q33" i="12"/>
  <c r="U33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40" i="12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M43" i="12" s="1"/>
  <c r="I43" i="12"/>
  <c r="K43" i="12"/>
  <c r="O43" i="12"/>
  <c r="Q43" i="12"/>
  <c r="U43" i="12"/>
  <c r="G45" i="12"/>
  <c r="M45" i="12" s="1"/>
  <c r="I45" i="12"/>
  <c r="K45" i="12"/>
  <c r="O45" i="12"/>
  <c r="Q45" i="12"/>
  <c r="U45" i="12"/>
  <c r="G46" i="12"/>
  <c r="I46" i="12"/>
  <c r="K46" i="12"/>
  <c r="M46" i="12"/>
  <c r="O46" i="12"/>
  <c r="Q46" i="12"/>
  <c r="U46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3" i="12"/>
  <c r="M53" i="12" s="1"/>
  <c r="M52" i="12" s="1"/>
  <c r="I53" i="12"/>
  <c r="I52" i="12" s="1"/>
  <c r="K53" i="12"/>
  <c r="K52" i="12" s="1"/>
  <c r="O53" i="12"/>
  <c r="O52" i="12" s="1"/>
  <c r="Q53" i="12"/>
  <c r="Q52" i="12" s="1"/>
  <c r="U53" i="12"/>
  <c r="U52" i="12" s="1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3" i="1" s="1"/>
  <c r="H39" i="1"/>
  <c r="I39" i="1" s="1"/>
  <c r="I40" i="1" s="1"/>
  <c r="J39" i="1" s="1"/>
  <c r="J40" i="1" s="1"/>
  <c r="U44" i="12"/>
  <c r="I44" i="12"/>
  <c r="G34" i="12"/>
  <c r="I51" i="1" s="1"/>
  <c r="Q34" i="12"/>
  <c r="U28" i="12"/>
  <c r="K28" i="12"/>
  <c r="U24" i="12"/>
  <c r="K24" i="12"/>
  <c r="U12" i="12"/>
  <c r="K12" i="12"/>
  <c r="M8" i="12"/>
  <c r="O34" i="12"/>
  <c r="G12" i="12"/>
  <c r="I48" i="1" s="1"/>
  <c r="Q12" i="12"/>
  <c r="I12" i="12"/>
  <c r="G8" i="12"/>
  <c r="O44" i="12"/>
  <c r="G44" i="12"/>
  <c r="I52" i="1" s="1"/>
  <c r="K34" i="12"/>
  <c r="O28" i="12"/>
  <c r="G28" i="12"/>
  <c r="I50" i="1" s="1"/>
  <c r="I17" i="1" s="1"/>
  <c r="O24" i="12"/>
  <c r="O12" i="12"/>
  <c r="Q8" i="12"/>
  <c r="I8" i="12"/>
  <c r="Q44" i="12"/>
  <c r="G52" i="12"/>
  <c r="I53" i="1" s="1"/>
  <c r="K44" i="12"/>
  <c r="U34" i="12"/>
  <c r="I34" i="12"/>
  <c r="M29" i="12"/>
  <c r="M28" i="12" s="1"/>
  <c r="M25" i="12"/>
  <c r="M24" i="12" s="1"/>
  <c r="G24" i="1"/>
  <c r="G29" i="1" s="1"/>
  <c r="G28" i="1"/>
  <c r="M44" i="12"/>
  <c r="M40" i="12"/>
  <c r="M34" i="12" s="1"/>
  <c r="M17" i="12"/>
  <c r="M12" i="12" s="1"/>
  <c r="H40" i="1"/>
  <c r="G55" i="12" l="1"/>
  <c r="I47" i="1"/>
  <c r="I16" i="1" l="1"/>
  <c r="I21" i="1" s="1"/>
  <c r="I54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<sst xmlns="http://schemas.openxmlformats.org/spreadsheetml/2006/main" count="315" uniqueCount="187">
  <si>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</si>
  <si>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</si>
  <si>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</si>
  <si>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</si>
  <si>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</si>
  <si>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</si>
  <si>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</si>
  <si>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</si>
  <si>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</si>
  <si>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</si>
  <si>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</si>
  <si>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</si>
  <si>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</si>
  <si>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</si>
  <si>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</si>
  <si>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</si>
  <si>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</si>
  <si>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</si>
  <si>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</si>
  <si>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</si>
  <si>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</si>
  <si>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</si>
  <si>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</si>
  <si>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</si>
  <si>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</si>
  <si>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</si>
  <si>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</si>
  <si>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</si>
  <si>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</si>
  <si>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</si>
  <si>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</si>
  <si>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</si>
  <si>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</si>
  <si>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</si>
  <si>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</si>
  <si>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</si>
  <si>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</si>
  <si>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</si>
  <si>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</si>
  <si>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</si>
  <si>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</si>
  <si>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</si>
  <si>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</si>
  <si>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</si>
  <si>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</si>
  <si>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VÝTAH - ŠKOLA MK  - Ústřední vytápění</t>
  </si>
  <si>
    <t xml:space="preserve">SŠDOS MK, p.o., </t>
  </si>
  <si>
    <t>nám. Klášterní 127</t>
  </si>
  <si>
    <t>Moravský Krumlov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</si>
  <si>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</si>
  <si>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</si>
  <si>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</si>
  <si>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</si>
  <si>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</si>
  <si>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</si>
  <si>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</si>
  <si>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</si>
  <si>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</si>
  <si>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</si>
  <si>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</si>
  <si>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</si>
  <si>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</si>
  <si>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</si>
  <si>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713</t>
  </si>
  <si>
    <t>Izolace tepelné</t>
  </si>
  <si>
    <t>733</t>
  </si>
  <si>
    <t>Rozvod potrubí</t>
  </si>
  <si>
    <t>734</t>
  </si>
  <si>
    <t>Armatury</t>
  </si>
  <si>
    <t>735</t>
  </si>
  <si>
    <t>Otopná tělesa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</si>
  <si>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</si>
  <si>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</si>
  <si>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</si>
  <si>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</si>
  <si>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</si>
  <si>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</si>
  <si>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</si>
  <si>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</si>
  <si>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</si>
  <si>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</si>
  <si>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</si>
  <si>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</si>
  <si>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</si>
  <si>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</si>
  <si>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</si>
  <si>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</si>
  <si>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</si>
  <si>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</si>
  <si>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</si>
  <si>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</si>
  <si>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</si>
  <si>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</si>
  <si>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</si>
  <si>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</si>
  <si>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</si>
  <si>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</si>
  <si>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</si>
  <si>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</si>
  <si>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</si>
  <si>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</si>
  <si>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</si>
  <si>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904      R02</t>
  </si>
  <si>
    <t>Hzs-zkousky v ramci montaz.praci, Topná zkouška</t>
  </si>
  <si>
    <t>h</t>
  </si>
  <si>
    <t>POL1_0</t>
  </si>
  <si>
    <t>904      R01</t>
  </si>
  <si>
    <t>Hzs-zkousky v ramci montaz.praci, Komplexni vyzkouseni</t>
  </si>
  <si>
    <t>904      R00</t>
  </si>
  <si>
    <t>Hzs-zkousky v ramci montaz.praci, Dilatační zkouška</t>
  </si>
  <si>
    <t>970041035R00</t>
  </si>
  <si>
    <t>Vrtání jádrové do prostého betonu d 35-39 mm</t>
  </si>
  <si>
    <t>m</t>
  </si>
  <si>
    <t>2*0,4</t>
  </si>
  <si>
    <t>VV</t>
  </si>
  <si>
    <t>971033231R00</t>
  </si>
  <si>
    <t>Vybourání otv. zeď cihel. 0,0225 m2, tl. 15cm, MVC</t>
  </si>
  <si>
    <t>kus</t>
  </si>
  <si>
    <t>979011221R00</t>
  </si>
  <si>
    <t>Svislá doprava suti a vybour. hmot za 1.PP nošením</t>
  </si>
  <si>
    <t>t</t>
  </si>
  <si>
    <t>979082111R00</t>
  </si>
  <si>
    <t>Vnitrostaveništní doprava suti do 10 m</t>
  </si>
  <si>
    <t>979082121R00</t>
  </si>
  <si>
    <t>Příplatek k vnitrost. dopravě suti za dalších 5 m</t>
  </si>
  <si>
    <t>0,065*5</t>
  </si>
  <si>
    <t>979081111R00</t>
  </si>
  <si>
    <t>Odvoz suti a vybour. hmot na skládku do 1 km</t>
  </si>
  <si>
    <t>979081121R00</t>
  </si>
  <si>
    <t>Příplatek k odvozu za každý další 1 km</t>
  </si>
  <si>
    <t>0,065*19</t>
  </si>
  <si>
    <t>979990103R00</t>
  </si>
  <si>
    <t>Poplatek za skládku suti - beton do 30x30 cm</t>
  </si>
  <si>
    <t>713461121R00</t>
  </si>
  <si>
    <t>Izolace potrubí-skružemi na tmel za stud., 1vrstvá</t>
  </si>
  <si>
    <t>m2</t>
  </si>
  <si>
    <t>713-VL1</t>
  </si>
  <si>
    <t>D-Izol. trubice do 250°C, lambda= 0,04W/mK, tl. 20mm DN20 - viz TS</t>
  </si>
  <si>
    <t>998713101R00</t>
  </si>
  <si>
    <t>Přesun hmot pro izolace tepelné, výšky do 6 m</t>
  </si>
  <si>
    <t>733110806R00</t>
  </si>
  <si>
    <t>Demontáž potrubí ocelového závitového do DN 15-32</t>
  </si>
  <si>
    <t>733890803R00</t>
  </si>
  <si>
    <t>Přemístění vybouraných hmot - potrubí, H 6 - 24 m</t>
  </si>
  <si>
    <t>733163104R00</t>
  </si>
  <si>
    <t>Potrubí z měděných trubek vytápění D 22 x 1,0 mm</t>
  </si>
  <si>
    <t>733163103R00</t>
  </si>
  <si>
    <t>Potrubí z měděných trubek vytápění D 18 x 1,0 mm</t>
  </si>
  <si>
    <t>998733101R00</t>
  </si>
  <si>
    <t>Přesun hmot pro rozvody potrubí, výšky do 6 m</t>
  </si>
  <si>
    <t>734200822R00</t>
  </si>
  <si>
    <t>Demontáž armatur se 2závity do G 1</t>
  </si>
  <si>
    <t>734-VL1</t>
  </si>
  <si>
    <t>D+M Termostatický ventil přímý 3/4"</t>
  </si>
  <si>
    <t>ks</t>
  </si>
  <si>
    <t>734-VL2</t>
  </si>
  <si>
    <t>D+M Termostatická hlavice k term. ventilu</t>
  </si>
  <si>
    <t>Termostat.hlavice s vestavěným čidlem a zarážkami,</t>
  </si>
  <si>
    <t>POP</t>
  </si>
  <si>
    <t>kapalinová náplň, stupnice 1-5,rozsah nastavení 6-28°C.</t>
  </si>
  <si>
    <t>734-VL3</t>
  </si>
  <si>
    <t>D+M Kulový kohout uzavírací přímý 3/4"-voda</t>
  </si>
  <si>
    <t>734-VL4</t>
  </si>
  <si>
    <t>D+M Kulový kohout přímý 3/4" voda, s vypouštěcím ventilem</t>
  </si>
  <si>
    <t>734209114R00</t>
  </si>
  <si>
    <t>Montáž armatur závitových,se 2závity, G 3/4</t>
  </si>
  <si>
    <t xml:space="preserve">Šroubová spojka s vnitř. závitem , a koncem na pájení 22/3/4" </t>
  </si>
  <si>
    <t>735111810R00</t>
  </si>
  <si>
    <t>Demontáž těles otopných litinových článkových</t>
  </si>
  <si>
    <t>735291800R00</t>
  </si>
  <si>
    <t>Demontáž konzol otopných těles do odpadu</t>
  </si>
  <si>
    <t>735494811R00</t>
  </si>
  <si>
    <t>Vypuštění vody z otopných těles</t>
  </si>
  <si>
    <t>735890802R00</t>
  </si>
  <si>
    <t>Přemístění demont. hmot - otop. těles, H 6 - 12 m</t>
  </si>
  <si>
    <t>735119140R00</t>
  </si>
  <si>
    <t>Montáž těles otopných litinových článkových</t>
  </si>
  <si>
    <t>735-VL1</t>
  </si>
  <si>
    <t>Příplatek za D+M konzol pro uchycení radiátoru, očištění a obroušení stáv. radiátoru 2,0*0,6*0,2</t>
  </si>
  <si>
    <t>735118110R00</t>
  </si>
  <si>
    <t>Tlaková zkouška otopných těles litinových - vodou</t>
  </si>
  <si>
    <t>783221900R00</t>
  </si>
  <si>
    <t>Údržba, nátěr syntetický kov. konstr. jednonásobný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</si>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</sst>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1" t="s">
        <v>42</v>
      </c>
      <c r="C1" s="232"/>
      <c r="D1" s="232"/>
      <c r="E1" s="232"/>
      <c r="F1" s="232"/>
      <c r="G1" s="232"/>
      <c r="H1" s="232"/>
      <c r="I1" s="232"/>
      <c r="J1" s="233"/>
    </row>
    <row r="2" spans="1:15" ht="23.25" customHeight="1" x14ac:dyDescent="0.2">
      <c r="A2" s="4"/>
      <c r="B2" s="81" t="s">
        <v>40</v>
      </c>
      <c r="C2" s="82"/>
      <c r="D2" s="216" t="s">
        <v>45</v>
      </c>
      <c r="E2" s="217"/>
      <c r="F2" s="217"/>
      <c r="G2" s="217"/>
      <c r="H2" s="217"/>
      <c r="I2" s="217"/>
      <c r="J2" s="218"/>
      <c r="O2" s="2"/>
    </row>
    <row r="3" spans="1:15" ht="23.25" hidden="1" customHeight="1" x14ac:dyDescent="0.2">
      <c r="A3" s="4"/>
      <c r="B3" s="83" t="s">
        <v>43</v>
      </c>
      <c r="C3" s="84"/>
      <c r="D3" s="244"/>
      <c r="E3" s="245"/>
      <c r="F3" s="245"/>
      <c r="G3" s="245"/>
      <c r="H3" s="245"/>
      <c r="I3" s="245"/>
      <c r="J3" s="24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46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47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3" t="s">
        <v>49</v>
      </c>
      <c r="E11" s="223"/>
      <c r="F11" s="223"/>
      <c r="G11" s="223"/>
      <c r="H11" s="28" t="s">
        <v>33</v>
      </c>
      <c r="I11" s="94" t="s">
        <v>53</v>
      </c>
      <c r="J11" s="11"/>
    </row>
    <row r="12" spans="1:15" ht="15.75" customHeight="1" x14ac:dyDescent="0.2">
      <c r="A12" s="4"/>
      <c r="B12" s="41"/>
      <c r="C12" s="26"/>
      <c r="D12" s="242" t="s">
        <v>50</v>
      </c>
      <c r="E12" s="242"/>
      <c r="F12" s="242"/>
      <c r="G12" s="242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52</v>
      </c>
      <c r="D13" s="243" t="s">
        <v>51</v>
      </c>
      <c r="E13" s="243"/>
      <c r="F13" s="243"/>
      <c r="G13" s="24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2"/>
      <c r="F15" s="222"/>
      <c r="G15" s="240"/>
      <c r="H15" s="240"/>
      <c r="I15" s="240" t="s">
        <v>28</v>
      </c>
      <c r="J15" s="241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9"/>
      <c r="F16" s="220"/>
      <c r="G16" s="219"/>
      <c r="H16" s="220"/>
      <c r="I16" s="219">
        <f>SUMIF(F47:F53,A16,I47:I53)+SUMIF(F47:F53,"PSU",I47:I53)</f>
        <v>0</v>
      </c>
      <c r="J16" s="221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9"/>
      <c r="F17" s="220"/>
      <c r="G17" s="219"/>
      <c r="H17" s="220"/>
      <c r="I17" s="219">
        <f>SUMIF(F47:F53,A17,I47:I53)</f>
        <v>0</v>
      </c>
      <c r="J17" s="221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9"/>
      <c r="F18" s="220"/>
      <c r="G18" s="219"/>
      <c r="H18" s="220"/>
      <c r="I18" s="219">
        <f>SUMIF(F47:F53,A18,I47:I53)</f>
        <v>0</v>
      </c>
      <c r="J18" s="221"/>
    </row>
    <row r="19" spans="1:10" ht="23.25" customHeight="1" x14ac:dyDescent="0.2">
      <c r="A19" s="141" t="s">
        <v>73</v>
      </c>
      <c r="B19" s="142" t="s">
        <v>26</v>
      </c>
      <c r="C19" s="58"/>
      <c r="D19" s="59"/>
      <c r="E19" s="219"/>
      <c r="F19" s="220"/>
      <c r="G19" s="219"/>
      <c r="H19" s="220"/>
      <c r="I19" s="219">
        <f>SUMIF(F47:F53,A19,I47:I53)</f>
        <v>0</v>
      </c>
      <c r="J19" s="221"/>
    </row>
    <row r="20" spans="1:10" ht="23.25" customHeight="1" x14ac:dyDescent="0.2">
      <c r="A20" s="141" t="s">
        <v>74</v>
      </c>
      <c r="B20" s="142" t="s">
        <v>27</v>
      </c>
      <c r="C20" s="58"/>
      <c r="D20" s="59"/>
      <c r="E20" s="219"/>
      <c r="F20" s="220"/>
      <c r="G20" s="219"/>
      <c r="H20" s="220"/>
      <c r="I20" s="219">
        <f>SUMIF(F47:F53,A20,I47:I53)</f>
        <v>0</v>
      </c>
      <c r="J20" s="221"/>
    </row>
    <row r="21" spans="1:10" ht="23.25" customHeight="1" x14ac:dyDescent="0.2">
      <c r="A21" s="4"/>
      <c r="B21" s="74" t="s">
        <v>28</v>
      </c>
      <c r="C21" s="75"/>
      <c r="D21" s="76"/>
      <c r="E21" s="229"/>
      <c r="F21" s="238"/>
      <c r="G21" s="229"/>
      <c r="H21" s="238"/>
      <c r="I21" s="229">
        <f>SUM(I16:J20)</f>
        <v>0</v>
      </c>
      <c r="J21" s="23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7">
        <f>ZakladDPHSniVypocet</f>
        <v>0</v>
      </c>
      <c r="H23" s="228"/>
      <c r="I23" s="22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5">
        <f>ZakladDPHSni*SazbaDPH1/100</f>
        <v>0</v>
      </c>
      <c r="H24" s="226"/>
      <c r="I24" s="22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7">
        <f>ZakladDPHZaklVypocet</f>
        <v>0</v>
      </c>
      <c r="H25" s="228"/>
      <c r="I25" s="22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4">
        <f>ZakladDPHZakl*SazbaDPH2/100</f>
        <v>0</v>
      </c>
      <c r="H26" s="235"/>
      <c r="I26" s="23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6">
        <f>0</f>
        <v>0</v>
      </c>
      <c r="H27" s="236"/>
      <c r="I27" s="236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39">
        <f>ZakladDPHSniVypocet+ZakladDPHZaklVypocet</f>
        <v>0</v>
      </c>
      <c r="H28" s="239"/>
      <c r="I28" s="239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7">
        <f>ZakladDPHSni+DPHSni+ZakladDPHZakl+DPHZakl+Zaokrouhleni</f>
        <v>0</v>
      </c>
      <c r="H29" s="237"/>
      <c r="I29" s="237"/>
      <c r="J29" s="119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43728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4" t="s">
        <v>2</v>
      </c>
      <c r="E35" s="22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54</v>
      </c>
      <c r="C39" s="207" t="s">
        <v>45</v>
      </c>
      <c r="D39" s="208"/>
      <c r="E39" s="208"/>
      <c r="F39" s="108">
        <f>'Rozpočet Pol'!AC55</f>
        <v>0</v>
      </c>
      <c r="G39" s="109">
        <f>'Rozpočet Pol'!AD55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09" t="s">
        <v>55</v>
      </c>
      <c r="C40" s="210"/>
      <c r="D40" s="210"/>
      <c r="E40" s="21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57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58</v>
      </c>
      <c r="G46" s="129"/>
      <c r="H46" s="129"/>
      <c r="I46" s="212" t="s">
        <v>28</v>
      </c>
      <c r="J46" s="212"/>
    </row>
    <row r="47" spans="1:10" ht="25.5" customHeight="1" x14ac:dyDescent="0.2">
      <c r="A47" s="122"/>
      <c r="B47" s="130" t="s">
        <v>59</v>
      </c>
      <c r="C47" s="214" t="s">
        <v>60</v>
      </c>
      <c r="D47" s="215"/>
      <c r="E47" s="215"/>
      <c r="F47" s="132" t="s">
        <v>23</v>
      </c>
      <c r="G47" s="133"/>
      <c r="H47" s="133"/>
      <c r="I47" s="213">
        <f>'Rozpočet Pol'!G8</f>
        <v>0</v>
      </c>
      <c r="J47" s="213"/>
    </row>
    <row r="48" spans="1:10" ht="25.5" customHeight="1" x14ac:dyDescent="0.2">
      <c r="A48" s="122"/>
      <c r="B48" s="124" t="s">
        <v>61</v>
      </c>
      <c r="C48" s="201" t="s">
        <v>62</v>
      </c>
      <c r="D48" s="202"/>
      <c r="E48" s="202"/>
      <c r="F48" s="134" t="s">
        <v>23</v>
      </c>
      <c r="G48" s="135"/>
      <c r="H48" s="135"/>
      <c r="I48" s="200">
        <f>'Rozpočet Pol'!G12</f>
        <v>0</v>
      </c>
      <c r="J48" s="200"/>
    </row>
    <row r="49" spans="1:10" ht="25.5" customHeight="1" x14ac:dyDescent="0.2">
      <c r="A49" s="122"/>
      <c r="B49" s="124" t="s">
        <v>63</v>
      </c>
      <c r="C49" s="201" t="s">
        <v>64</v>
      </c>
      <c r="D49" s="202"/>
      <c r="E49" s="202"/>
      <c r="F49" s="134" t="s">
        <v>24</v>
      </c>
      <c r="G49" s="135"/>
      <c r="H49" s="135"/>
      <c r="I49" s="200">
        <f>'Rozpočet Pol'!G24</f>
        <v>0</v>
      </c>
      <c r="J49" s="200"/>
    </row>
    <row r="50" spans="1:10" ht="25.5" customHeight="1" x14ac:dyDescent="0.2">
      <c r="A50" s="122"/>
      <c r="B50" s="124" t="s">
        <v>65</v>
      </c>
      <c r="C50" s="201" t="s">
        <v>66</v>
      </c>
      <c r="D50" s="202"/>
      <c r="E50" s="202"/>
      <c r="F50" s="134" t="s">
        <v>24</v>
      </c>
      <c r="G50" s="135"/>
      <c r="H50" s="135"/>
      <c r="I50" s="200">
        <f>'Rozpočet Pol'!G28</f>
        <v>0</v>
      </c>
      <c r="J50" s="200"/>
    </row>
    <row r="51" spans="1:10" ht="25.5" customHeight="1" x14ac:dyDescent="0.2">
      <c r="A51" s="122"/>
      <c r="B51" s="124" t="s">
        <v>67</v>
      </c>
      <c r="C51" s="201" t="s">
        <v>68</v>
      </c>
      <c r="D51" s="202"/>
      <c r="E51" s="202"/>
      <c r="F51" s="134" t="s">
        <v>24</v>
      </c>
      <c r="G51" s="135"/>
      <c r="H51" s="135"/>
      <c r="I51" s="200">
        <f>'Rozpočet Pol'!G34</f>
        <v>0</v>
      </c>
      <c r="J51" s="200"/>
    </row>
    <row r="52" spans="1:10" ht="25.5" customHeight="1" x14ac:dyDescent="0.2">
      <c r="A52" s="122"/>
      <c r="B52" s="124" t="s">
        <v>69</v>
      </c>
      <c r="C52" s="201" t="s">
        <v>70</v>
      </c>
      <c r="D52" s="202"/>
      <c r="E52" s="202"/>
      <c r="F52" s="134" t="s">
        <v>24</v>
      </c>
      <c r="G52" s="135"/>
      <c r="H52" s="135"/>
      <c r="I52" s="200">
        <f>'Rozpočet Pol'!G44</f>
        <v>0</v>
      </c>
      <c r="J52" s="200"/>
    </row>
    <row r="53" spans="1:10" ht="25.5" customHeight="1" x14ac:dyDescent="0.2">
      <c r="A53" s="122"/>
      <c r="B53" s="131" t="s">
        <v>71</v>
      </c>
      <c r="C53" s="204" t="s">
        <v>72</v>
      </c>
      <c r="D53" s="205"/>
      <c r="E53" s="205"/>
      <c r="F53" s="136" t="s">
        <v>24</v>
      </c>
      <c r="G53" s="137"/>
      <c r="H53" s="137"/>
      <c r="I53" s="203">
        <f>'Rozpočet Pol'!G52</f>
        <v>0</v>
      </c>
      <c r="J53" s="203"/>
    </row>
    <row r="54" spans="1:10" ht="25.5" customHeight="1" x14ac:dyDescent="0.2">
      <c r="A54" s="123"/>
      <c r="B54" s="127" t="s">
        <v>1</v>
      </c>
      <c r="C54" s="127"/>
      <c r="D54" s="128"/>
      <c r="E54" s="128"/>
      <c r="F54" s="138"/>
      <c r="G54" s="139"/>
      <c r="H54" s="139"/>
      <c r="I54" s="206">
        <f>SUM(I47:I53)</f>
        <v>0</v>
      </c>
      <c r="J54" s="206"/>
    </row>
    <row r="55" spans="1:10" x14ac:dyDescent="0.2">
      <c r="F55" s="140"/>
      <c r="G55" s="96"/>
      <c r="H55" s="140"/>
      <c r="I55" s="96"/>
      <c r="J55" s="96"/>
    </row>
    <row r="56" spans="1:10" x14ac:dyDescent="0.2">
      <c r="F56" s="140"/>
      <c r="G56" s="96"/>
      <c r="H56" s="140"/>
      <c r="I56" s="96"/>
      <c r="J56" s="96"/>
    </row>
    <row r="57" spans="1:10" x14ac:dyDescent="0.2">
      <c r="F57" s="140"/>
      <c r="G57" s="96"/>
      <c r="H57" s="140"/>
      <c r="I57" s="96"/>
      <c r="J57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79" t="s">
        <v>41</v>
      </c>
      <c r="B2" s="78"/>
      <c r="C2" s="249"/>
      <c r="D2" s="249"/>
      <c r="E2" s="249"/>
      <c r="F2" s="249"/>
      <c r="G2" s="250"/>
    </row>
    <row r="3" spans="1:7" ht="24.95" hidden="1" customHeight="1" x14ac:dyDescent="0.2">
      <c r="A3" s="79" t="s">
        <v>7</v>
      </c>
      <c r="B3" s="78"/>
      <c r="C3" s="249"/>
      <c r="D3" s="249"/>
      <c r="E3" s="249"/>
      <c r="F3" s="249"/>
      <c r="G3" s="250"/>
    </row>
    <row r="4" spans="1:7" ht="24.95" hidden="1" customHeight="1" x14ac:dyDescent="0.2">
      <c r="A4" s="79" t="s">
        <v>8</v>
      </c>
      <c r="B4" s="78"/>
      <c r="C4" s="249"/>
      <c r="D4" s="249"/>
      <c r="E4" s="249"/>
      <c r="F4" s="249"/>
      <c r="G4" s="25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5"/>
  <sheetViews>
    <sheetView tabSelected="1" topLeftCell="A12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5" t="s">
        <v>6</v>
      </c>
      <c r="B1" s="265"/>
      <c r="C1" s="265"/>
      <c r="D1" s="265"/>
      <c r="E1" s="265"/>
      <c r="F1" s="265"/>
      <c r="G1" s="265"/>
      <c r="AE1" t="s">
        <v>76</v>
      </c>
    </row>
    <row r="2" spans="1:60" ht="24.95" customHeight="1" x14ac:dyDescent="0.2">
      <c r="A2" s="145" t="s">
        <v>75</v>
      </c>
      <c r="B2" s="143"/>
      <c r="C2" s="266" t="s">
        <v>45</v>
      </c>
      <c r="D2" s="267"/>
      <c r="E2" s="267"/>
      <c r="F2" s="267"/>
      <c r="G2" s="268"/>
      <c r="AE2" t="s">
        <v>77</v>
      </c>
    </row>
    <row r="3" spans="1:60" ht="24.95" hidden="1" customHeight="1" x14ac:dyDescent="0.2">
      <c r="A3" s="146" t="s">
        <v>7</v>
      </c>
      <c r="B3" s="144"/>
      <c r="C3" s="269"/>
      <c r="D3" s="270"/>
      <c r="E3" s="270"/>
      <c r="F3" s="270"/>
      <c r="G3" s="271"/>
      <c r="AE3" t="s">
        <v>78</v>
      </c>
    </row>
    <row r="4" spans="1:60" ht="24.95" hidden="1" customHeight="1" x14ac:dyDescent="0.2">
      <c r="A4" s="146" t="s">
        <v>8</v>
      </c>
      <c r="B4" s="144"/>
      <c r="C4" s="269"/>
      <c r="D4" s="270"/>
      <c r="E4" s="270"/>
      <c r="F4" s="270"/>
      <c r="G4" s="271"/>
      <c r="AE4" t="s">
        <v>79</v>
      </c>
    </row>
    <row r="5" spans="1:60" hidden="1" x14ac:dyDescent="0.2">
      <c r="A5" s="147" t="s">
        <v>80</v>
      </c>
      <c r="B5" s="148"/>
      <c r="C5" s="149"/>
      <c r="D5" s="150"/>
      <c r="E5" s="150"/>
      <c r="F5" s="150"/>
      <c r="G5" s="151"/>
      <c r="AE5" t="s">
        <v>81</v>
      </c>
    </row>
    <row r="7" spans="1:60" ht="38.25" x14ac:dyDescent="0.2">
      <c r="A7" s="157" t="s">
        <v>82</v>
      </c>
      <c r="B7" s="158" t="s">
        <v>83</v>
      </c>
      <c r="C7" s="158" t="s">
        <v>84</v>
      </c>
      <c r="D7" s="157" t="s">
        <v>85</v>
      </c>
      <c r="E7" s="157" t="s">
        <v>86</v>
      </c>
      <c r="F7" s="152" t="s">
        <v>87</v>
      </c>
      <c r="G7" s="174" t="s">
        <v>28</v>
      </c>
      <c r="H7" s="175" t="s">
        <v>29</v>
      </c>
      <c r="I7" s="175" t="s">
        <v>88</v>
      </c>
      <c r="J7" s="175" t="s">
        <v>30</v>
      </c>
      <c r="K7" s="175" t="s">
        <v>89</v>
      </c>
      <c r="L7" s="175" t="s">
        <v>90</v>
      </c>
      <c r="M7" s="175" t="s">
        <v>91</v>
      </c>
      <c r="N7" s="175" t="s">
        <v>92</v>
      </c>
      <c r="O7" s="175" t="s">
        <v>93</v>
      </c>
      <c r="P7" s="175" t="s">
        <v>94</v>
      </c>
      <c r="Q7" s="175" t="s">
        <v>95</v>
      </c>
      <c r="R7" s="175" t="s">
        <v>96</v>
      </c>
      <c r="S7" s="175" t="s">
        <v>97</v>
      </c>
      <c r="T7" s="175" t="s">
        <v>98</v>
      </c>
      <c r="U7" s="160" t="s">
        <v>99</v>
      </c>
    </row>
    <row r="8" spans="1:60" x14ac:dyDescent="0.2">
      <c r="A8" s="176" t="s">
        <v>100</v>
      </c>
      <c r="B8" s="177" t="s">
        <v>59</v>
      </c>
      <c r="C8" s="178" t="s">
        <v>60</v>
      </c>
      <c r="D8" s="159"/>
      <c r="E8" s="179"/>
      <c r="F8" s="180"/>
      <c r="G8" s="180">
        <f>SUMIF(AE9:AE11,"&lt;&gt;NOR",G9:G11)</f>
        <v>0</v>
      </c>
      <c r="H8" s="180"/>
      <c r="I8" s="180">
        <f>SUM(I9:I11)</f>
        <v>0</v>
      </c>
      <c r="J8" s="180"/>
      <c r="K8" s="180">
        <f>SUM(K9:K11)</f>
        <v>0</v>
      </c>
      <c r="L8" s="180"/>
      <c r="M8" s="180">
        <f>SUM(M9:M11)</f>
        <v>0</v>
      </c>
      <c r="N8" s="159"/>
      <c r="O8" s="159">
        <f>SUM(O9:O11)</f>
        <v>0</v>
      </c>
      <c r="P8" s="159"/>
      <c r="Q8" s="159">
        <f>SUM(Q9:Q11)</f>
        <v>0</v>
      </c>
      <c r="R8" s="159"/>
      <c r="S8" s="159"/>
      <c r="T8" s="176"/>
      <c r="U8" s="159">
        <f>SUM(U9:U11)</f>
        <v>12</v>
      </c>
      <c r="AE8" t="s">
        <v>101</v>
      </c>
    </row>
    <row r="9" spans="1:60" outlineLevel="1" x14ac:dyDescent="0.2">
      <c r="A9" s="154">
        <v>1</v>
      </c>
      <c r="B9" s="161" t="s">
        <v>102</v>
      </c>
      <c r="C9" s="192" t="s">
        <v>103</v>
      </c>
      <c r="D9" s="163" t="s">
        <v>104</v>
      </c>
      <c r="E9" s="168">
        <v>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1</v>
      </c>
      <c r="U9" s="163">
        <f>ROUND(E9*T9,2)</f>
        <v>2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105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54">
        <v>2</v>
      </c>
      <c r="B10" s="161" t="s">
        <v>106</v>
      </c>
      <c r="C10" s="192" t="s">
        <v>107</v>
      </c>
      <c r="D10" s="163" t="s">
        <v>104</v>
      </c>
      <c r="E10" s="168">
        <v>8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63">
        <v>0</v>
      </c>
      <c r="O10" s="163">
        <f>ROUND(E10*N10,5)</f>
        <v>0</v>
      </c>
      <c r="P10" s="163">
        <v>0</v>
      </c>
      <c r="Q10" s="163">
        <f>ROUND(E10*P10,5)</f>
        <v>0</v>
      </c>
      <c r="R10" s="163"/>
      <c r="S10" s="163"/>
      <c r="T10" s="164">
        <v>1</v>
      </c>
      <c r="U10" s="163">
        <f>ROUND(E10*T10,2)</f>
        <v>8</v>
      </c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105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54">
        <v>3</v>
      </c>
      <c r="B11" s="161" t="s">
        <v>108</v>
      </c>
      <c r="C11" s="192" t="s">
        <v>109</v>
      </c>
      <c r="D11" s="163" t="s">
        <v>104</v>
      </c>
      <c r="E11" s="168">
        <v>2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63">
        <v>0</v>
      </c>
      <c r="O11" s="163">
        <f>ROUND(E11*N11,5)</f>
        <v>0</v>
      </c>
      <c r="P11" s="163">
        <v>0</v>
      </c>
      <c r="Q11" s="163">
        <f>ROUND(E11*P11,5)</f>
        <v>0</v>
      </c>
      <c r="R11" s="163"/>
      <c r="S11" s="163"/>
      <c r="T11" s="164">
        <v>1</v>
      </c>
      <c r="U11" s="163">
        <f>ROUND(E11*T11,2)</f>
        <v>2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105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x14ac:dyDescent="0.2">
      <c r="A12" s="155" t="s">
        <v>100</v>
      </c>
      <c r="B12" s="162" t="s">
        <v>61</v>
      </c>
      <c r="C12" s="193" t="s">
        <v>62</v>
      </c>
      <c r="D12" s="165"/>
      <c r="E12" s="169"/>
      <c r="F12" s="173"/>
      <c r="G12" s="173">
        <f>SUMIF(AE13:AE23,"&lt;&gt;NOR",G13:G23)</f>
        <v>0</v>
      </c>
      <c r="H12" s="173"/>
      <c r="I12" s="173">
        <f>SUM(I13:I23)</f>
        <v>0</v>
      </c>
      <c r="J12" s="173"/>
      <c r="K12" s="173">
        <f>SUM(K13:K23)</f>
        <v>0</v>
      </c>
      <c r="L12" s="173"/>
      <c r="M12" s="173">
        <f>SUM(M13:M23)</f>
        <v>0</v>
      </c>
      <c r="N12" s="165"/>
      <c r="O12" s="165">
        <f>SUM(O13:O23)</f>
        <v>0</v>
      </c>
      <c r="P12" s="165"/>
      <c r="Q12" s="165">
        <f>SUM(Q13:Q23)</f>
        <v>6.4099999999999999E-3</v>
      </c>
      <c r="R12" s="165"/>
      <c r="S12" s="165"/>
      <c r="T12" s="166"/>
      <c r="U12" s="165">
        <f>SUM(U13:U23)</f>
        <v>2.3699999999999997</v>
      </c>
      <c r="AE12" t="s">
        <v>101</v>
      </c>
    </row>
    <row r="13" spans="1:60" outlineLevel="1" x14ac:dyDescent="0.2">
      <c r="A13" s="154">
        <v>4</v>
      </c>
      <c r="B13" s="161" t="s">
        <v>110</v>
      </c>
      <c r="C13" s="192" t="s">
        <v>111</v>
      </c>
      <c r="D13" s="163" t="s">
        <v>112</v>
      </c>
      <c r="E13" s="168">
        <v>0.8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63">
        <v>0</v>
      </c>
      <c r="O13" s="163">
        <f>ROUND(E13*N13,5)</f>
        <v>0</v>
      </c>
      <c r="P13" s="163">
        <v>3.0100000000000001E-3</v>
      </c>
      <c r="Q13" s="163">
        <f>ROUND(E13*P13,5)</f>
        <v>2.4099999999999998E-3</v>
      </c>
      <c r="R13" s="163"/>
      <c r="S13" s="163"/>
      <c r="T13" s="164">
        <v>2.4500000000000002</v>
      </c>
      <c r="U13" s="163">
        <f>ROUND(E13*T13,2)</f>
        <v>1.96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105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/>
      <c r="B14" s="161"/>
      <c r="C14" s="194" t="s">
        <v>113</v>
      </c>
      <c r="D14" s="167"/>
      <c r="E14" s="170">
        <v>0.8</v>
      </c>
      <c r="F14" s="172"/>
      <c r="G14" s="172"/>
      <c r="H14" s="172"/>
      <c r="I14" s="172"/>
      <c r="J14" s="172"/>
      <c r="K14" s="172"/>
      <c r="L14" s="172"/>
      <c r="M14" s="172"/>
      <c r="N14" s="163"/>
      <c r="O14" s="163"/>
      <c r="P14" s="163"/>
      <c r="Q14" s="163"/>
      <c r="R14" s="163"/>
      <c r="S14" s="163"/>
      <c r="T14" s="164"/>
      <c r="U14" s="163"/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114</v>
      </c>
      <c r="AF14" s="153">
        <v>0</v>
      </c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>
        <v>5</v>
      </c>
      <c r="B15" s="161" t="s">
        <v>115</v>
      </c>
      <c r="C15" s="192" t="s">
        <v>116</v>
      </c>
      <c r="D15" s="163" t="s">
        <v>117</v>
      </c>
      <c r="E15" s="168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63">
        <v>0</v>
      </c>
      <c r="O15" s="163">
        <f>ROUND(E15*N15,5)</f>
        <v>0</v>
      </c>
      <c r="P15" s="163">
        <v>4.0000000000000001E-3</v>
      </c>
      <c r="Q15" s="163">
        <f>ROUND(E15*P15,5)</f>
        <v>4.0000000000000001E-3</v>
      </c>
      <c r="R15" s="163"/>
      <c r="S15" s="163"/>
      <c r="T15" s="164">
        <v>0.16</v>
      </c>
      <c r="U15" s="163">
        <f>ROUND(E15*T15,2)</f>
        <v>0.16</v>
      </c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105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>
        <v>6</v>
      </c>
      <c r="B16" s="161" t="s">
        <v>118</v>
      </c>
      <c r="C16" s="192" t="s">
        <v>119</v>
      </c>
      <c r="D16" s="163" t="s">
        <v>120</v>
      </c>
      <c r="E16" s="168">
        <v>6.5000000000000002E-2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63">
        <v>0</v>
      </c>
      <c r="O16" s="163">
        <f>ROUND(E16*N16,5)</f>
        <v>0</v>
      </c>
      <c r="P16" s="163">
        <v>0</v>
      </c>
      <c r="Q16" s="163">
        <f>ROUND(E16*P16,5)</f>
        <v>0</v>
      </c>
      <c r="R16" s="163"/>
      <c r="S16" s="163"/>
      <c r="T16" s="164">
        <v>2.0670000000000002</v>
      </c>
      <c r="U16" s="163">
        <f>ROUND(E16*T16,2)</f>
        <v>0.13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105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>
        <v>7</v>
      </c>
      <c r="B17" s="161" t="s">
        <v>121</v>
      </c>
      <c r="C17" s="192" t="s">
        <v>122</v>
      </c>
      <c r="D17" s="163" t="s">
        <v>120</v>
      </c>
      <c r="E17" s="168">
        <v>6.5000000000000002E-2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63">
        <v>0</v>
      </c>
      <c r="O17" s="163">
        <f>ROUND(E17*N17,5)</f>
        <v>0</v>
      </c>
      <c r="P17" s="163">
        <v>0</v>
      </c>
      <c r="Q17" s="163">
        <f>ROUND(E17*P17,5)</f>
        <v>0</v>
      </c>
      <c r="R17" s="163"/>
      <c r="S17" s="163"/>
      <c r="T17" s="164">
        <v>0.94199999999999995</v>
      </c>
      <c r="U17" s="163">
        <f>ROUND(E17*T17,2)</f>
        <v>0.06</v>
      </c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105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54">
        <v>8</v>
      </c>
      <c r="B18" s="161" t="s">
        <v>123</v>
      </c>
      <c r="C18" s="192" t="s">
        <v>124</v>
      </c>
      <c r="D18" s="163" t="s">
        <v>120</v>
      </c>
      <c r="E18" s="168">
        <v>0.32500000000000001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63">
        <v>0</v>
      </c>
      <c r="O18" s="163">
        <f>ROUND(E18*N18,5)</f>
        <v>0</v>
      </c>
      <c r="P18" s="163">
        <v>0</v>
      </c>
      <c r="Q18" s="163">
        <f>ROUND(E18*P18,5)</f>
        <v>0</v>
      </c>
      <c r="R18" s="163"/>
      <c r="S18" s="163"/>
      <c r="T18" s="164">
        <v>0.105</v>
      </c>
      <c r="U18" s="163">
        <f>ROUND(E18*T18,2)</f>
        <v>0.03</v>
      </c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105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54"/>
      <c r="B19" s="161"/>
      <c r="C19" s="194" t="s">
        <v>125</v>
      </c>
      <c r="D19" s="167"/>
      <c r="E19" s="170">
        <v>0.32500000000000001</v>
      </c>
      <c r="F19" s="172"/>
      <c r="G19" s="172"/>
      <c r="H19" s="172"/>
      <c r="I19" s="172"/>
      <c r="J19" s="172"/>
      <c r="K19" s="172"/>
      <c r="L19" s="172"/>
      <c r="M19" s="172"/>
      <c r="N19" s="163"/>
      <c r="O19" s="163"/>
      <c r="P19" s="163"/>
      <c r="Q19" s="163"/>
      <c r="R19" s="163"/>
      <c r="S19" s="163"/>
      <c r="T19" s="164"/>
      <c r="U19" s="163"/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114</v>
      </c>
      <c r="AF19" s="153">
        <v>0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>
        <v>9</v>
      </c>
      <c r="B20" s="161" t="s">
        <v>126</v>
      </c>
      <c r="C20" s="192" t="s">
        <v>127</v>
      </c>
      <c r="D20" s="163" t="s">
        <v>120</v>
      </c>
      <c r="E20" s="168">
        <v>6.5000000000000002E-2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63">
        <v>0</v>
      </c>
      <c r="O20" s="163">
        <f>ROUND(E20*N20,5)</f>
        <v>0</v>
      </c>
      <c r="P20" s="163">
        <v>0</v>
      </c>
      <c r="Q20" s="163">
        <f>ROUND(E20*P20,5)</f>
        <v>0</v>
      </c>
      <c r="R20" s="163"/>
      <c r="S20" s="163"/>
      <c r="T20" s="164">
        <v>0.49</v>
      </c>
      <c r="U20" s="163">
        <f>ROUND(E20*T20,2)</f>
        <v>0.03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105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>
        <v>10</v>
      </c>
      <c r="B21" s="161" t="s">
        <v>128</v>
      </c>
      <c r="C21" s="192" t="s">
        <v>129</v>
      </c>
      <c r="D21" s="163" t="s">
        <v>120</v>
      </c>
      <c r="E21" s="168">
        <v>1.2350000000000001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63">
        <v>0</v>
      </c>
      <c r="O21" s="163">
        <f>ROUND(E21*N21,5)</f>
        <v>0</v>
      </c>
      <c r="P21" s="163">
        <v>0</v>
      </c>
      <c r="Q21" s="163">
        <f>ROUND(E21*P21,5)</f>
        <v>0</v>
      </c>
      <c r="R21" s="163"/>
      <c r="S21" s="163"/>
      <c r="T21" s="164">
        <v>0</v>
      </c>
      <c r="U21" s="163">
        <f>ROUND(E21*T21,2)</f>
        <v>0</v>
      </c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105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54"/>
      <c r="B22" s="161"/>
      <c r="C22" s="194" t="s">
        <v>130</v>
      </c>
      <c r="D22" s="167"/>
      <c r="E22" s="170">
        <v>1.2350000000000001</v>
      </c>
      <c r="F22" s="172"/>
      <c r="G22" s="172"/>
      <c r="H22" s="172"/>
      <c r="I22" s="172"/>
      <c r="J22" s="172"/>
      <c r="K22" s="172"/>
      <c r="L22" s="172"/>
      <c r="M22" s="172"/>
      <c r="N22" s="163"/>
      <c r="O22" s="163"/>
      <c r="P22" s="163"/>
      <c r="Q22" s="163"/>
      <c r="R22" s="163"/>
      <c r="S22" s="163"/>
      <c r="T22" s="164"/>
      <c r="U22" s="163"/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114</v>
      </c>
      <c r="AF22" s="153">
        <v>0</v>
      </c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>
        <v>11</v>
      </c>
      <c r="B23" s="161" t="s">
        <v>131</v>
      </c>
      <c r="C23" s="192" t="s">
        <v>132</v>
      </c>
      <c r="D23" s="163" t="s">
        <v>120</v>
      </c>
      <c r="E23" s="168">
        <v>6.5000000000000002E-2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63">
        <v>0</v>
      </c>
      <c r="O23" s="163">
        <f>ROUND(E23*N23,5)</f>
        <v>0</v>
      </c>
      <c r="P23" s="163">
        <v>0</v>
      </c>
      <c r="Q23" s="163">
        <f>ROUND(E23*P23,5)</f>
        <v>0</v>
      </c>
      <c r="R23" s="163"/>
      <c r="S23" s="163"/>
      <c r="T23" s="164">
        <v>0</v>
      </c>
      <c r="U23" s="163">
        <f>ROUND(E23*T23,2)</f>
        <v>0</v>
      </c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105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x14ac:dyDescent="0.2">
      <c r="A24" s="155" t="s">
        <v>100</v>
      </c>
      <c r="B24" s="162" t="s">
        <v>63</v>
      </c>
      <c r="C24" s="193" t="s">
        <v>64</v>
      </c>
      <c r="D24" s="165"/>
      <c r="E24" s="169"/>
      <c r="F24" s="173"/>
      <c r="G24" s="173">
        <f>SUMIF(AE25:AE27,"&lt;&gt;NOR",G25:G27)</f>
        <v>0</v>
      </c>
      <c r="H24" s="173"/>
      <c r="I24" s="173">
        <f>SUM(I25:I27)</f>
        <v>0</v>
      </c>
      <c r="J24" s="173"/>
      <c r="K24" s="173">
        <f>SUM(K25:K27)</f>
        <v>0</v>
      </c>
      <c r="L24" s="173"/>
      <c r="M24" s="173">
        <f>SUM(M25:M27)</f>
        <v>0</v>
      </c>
      <c r="N24" s="165"/>
      <c r="O24" s="165">
        <f>SUM(O25:O27)</f>
        <v>2.385E-2</v>
      </c>
      <c r="P24" s="165"/>
      <c r="Q24" s="165">
        <f>SUM(Q25:Q27)</f>
        <v>0</v>
      </c>
      <c r="R24" s="165"/>
      <c r="S24" s="165"/>
      <c r="T24" s="166"/>
      <c r="U24" s="165">
        <f>SUM(U25:U27)</f>
        <v>1.18</v>
      </c>
      <c r="AE24" t="s">
        <v>101</v>
      </c>
    </row>
    <row r="25" spans="1:60" outlineLevel="1" x14ac:dyDescent="0.2">
      <c r="A25" s="154">
        <v>12</v>
      </c>
      <c r="B25" s="161" t="s">
        <v>133</v>
      </c>
      <c r="C25" s="192" t="s">
        <v>134</v>
      </c>
      <c r="D25" s="163" t="s">
        <v>135</v>
      </c>
      <c r="E25" s="168">
        <v>1.88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63">
        <v>2.0500000000000002E-3</v>
      </c>
      <c r="O25" s="163">
        <f>ROUND(E25*N25,5)</f>
        <v>3.8500000000000001E-3</v>
      </c>
      <c r="P25" s="163">
        <v>0</v>
      </c>
      <c r="Q25" s="163">
        <f>ROUND(E25*P25,5)</f>
        <v>0</v>
      </c>
      <c r="R25" s="163"/>
      <c r="S25" s="163"/>
      <c r="T25" s="164">
        <v>0.60699999999999998</v>
      </c>
      <c r="U25" s="163">
        <f>ROUND(E25*T25,2)</f>
        <v>1.1399999999999999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105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1" x14ac:dyDescent="0.2">
      <c r="A26" s="154">
        <v>13</v>
      </c>
      <c r="B26" s="161" t="s">
        <v>136</v>
      </c>
      <c r="C26" s="192" t="s">
        <v>137</v>
      </c>
      <c r="D26" s="163" t="s">
        <v>112</v>
      </c>
      <c r="E26" s="168">
        <v>10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63">
        <v>2E-3</v>
      </c>
      <c r="O26" s="163">
        <f>ROUND(E26*N26,5)</f>
        <v>0.02</v>
      </c>
      <c r="P26" s="163">
        <v>0</v>
      </c>
      <c r="Q26" s="163">
        <f>ROUND(E26*P26,5)</f>
        <v>0</v>
      </c>
      <c r="R26" s="163"/>
      <c r="S26" s="163"/>
      <c r="T26" s="164">
        <v>0</v>
      </c>
      <c r="U26" s="163">
        <f>ROUND(E26*T26,2)</f>
        <v>0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105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>
        <v>14</v>
      </c>
      <c r="B27" s="161" t="s">
        <v>138</v>
      </c>
      <c r="C27" s="192" t="s">
        <v>139</v>
      </c>
      <c r="D27" s="163" t="s">
        <v>120</v>
      </c>
      <c r="E27" s="168">
        <v>2.4E-2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63">
        <v>0</v>
      </c>
      <c r="O27" s="163">
        <f>ROUND(E27*N27,5)</f>
        <v>0</v>
      </c>
      <c r="P27" s="163">
        <v>0</v>
      </c>
      <c r="Q27" s="163">
        <f>ROUND(E27*P27,5)</f>
        <v>0</v>
      </c>
      <c r="R27" s="163"/>
      <c r="S27" s="163"/>
      <c r="T27" s="164">
        <v>1.74</v>
      </c>
      <c r="U27" s="163">
        <f>ROUND(E27*T27,2)</f>
        <v>0.04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105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x14ac:dyDescent="0.2">
      <c r="A28" s="155" t="s">
        <v>100</v>
      </c>
      <c r="B28" s="162" t="s">
        <v>65</v>
      </c>
      <c r="C28" s="193" t="s">
        <v>66</v>
      </c>
      <c r="D28" s="165"/>
      <c r="E28" s="169"/>
      <c r="F28" s="173"/>
      <c r="G28" s="173">
        <f>SUMIF(AE29:AE33,"&lt;&gt;NOR",G29:G33)</f>
        <v>0</v>
      </c>
      <c r="H28" s="173"/>
      <c r="I28" s="173">
        <f>SUM(I29:I33)</f>
        <v>0</v>
      </c>
      <c r="J28" s="173"/>
      <c r="K28" s="173">
        <f>SUM(K29:K33)</f>
        <v>0</v>
      </c>
      <c r="L28" s="173"/>
      <c r="M28" s="173">
        <f>SUM(M29:M33)</f>
        <v>0</v>
      </c>
      <c r="N28" s="165"/>
      <c r="O28" s="165">
        <f>SUM(O29:O33)</f>
        <v>1.268E-2</v>
      </c>
      <c r="P28" s="165"/>
      <c r="Q28" s="165">
        <f>SUM(Q29:Q33)</f>
        <v>3.2000000000000001E-2</v>
      </c>
      <c r="R28" s="165"/>
      <c r="S28" s="165"/>
      <c r="T28" s="166"/>
      <c r="U28" s="165">
        <f>SUM(U29:U33)</f>
        <v>4.84</v>
      </c>
      <c r="AE28" t="s">
        <v>101</v>
      </c>
    </row>
    <row r="29" spans="1:60" ht="22.5" outlineLevel="1" x14ac:dyDescent="0.2">
      <c r="A29" s="154">
        <v>15</v>
      </c>
      <c r="B29" s="161" t="s">
        <v>140</v>
      </c>
      <c r="C29" s="192" t="s">
        <v>141</v>
      </c>
      <c r="D29" s="163" t="s">
        <v>112</v>
      </c>
      <c r="E29" s="168">
        <v>10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63">
        <v>2.0000000000000002E-5</v>
      </c>
      <c r="O29" s="163">
        <f>ROUND(E29*N29,5)</f>
        <v>2.0000000000000001E-4</v>
      </c>
      <c r="P29" s="163">
        <v>3.2000000000000002E-3</v>
      </c>
      <c r="Q29" s="163">
        <f>ROUND(E29*P29,5)</f>
        <v>3.2000000000000001E-2</v>
      </c>
      <c r="R29" s="163"/>
      <c r="S29" s="163"/>
      <c r="T29" s="164">
        <v>5.2999999999999999E-2</v>
      </c>
      <c r="U29" s="163">
        <f>ROUND(E29*T29,2)</f>
        <v>0.53</v>
      </c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105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>
        <v>16</v>
      </c>
      <c r="B30" s="161" t="s">
        <v>142</v>
      </c>
      <c r="C30" s="192" t="s">
        <v>143</v>
      </c>
      <c r="D30" s="163" t="s">
        <v>120</v>
      </c>
      <c r="E30" s="168">
        <v>3.2000000000000001E-2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63">
        <v>0</v>
      </c>
      <c r="O30" s="163">
        <f>ROUND(E30*N30,5)</f>
        <v>0</v>
      </c>
      <c r="P30" s="163">
        <v>0</v>
      </c>
      <c r="Q30" s="163">
        <f>ROUND(E30*P30,5)</f>
        <v>0</v>
      </c>
      <c r="R30" s="163"/>
      <c r="S30" s="163"/>
      <c r="T30" s="164">
        <v>5.5620000000000003</v>
      </c>
      <c r="U30" s="163">
        <f>ROUND(E30*T30,2)</f>
        <v>0.18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105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54">
        <v>17</v>
      </c>
      <c r="B31" s="161" t="s">
        <v>144</v>
      </c>
      <c r="C31" s="192" t="s">
        <v>145</v>
      </c>
      <c r="D31" s="163" t="s">
        <v>112</v>
      </c>
      <c r="E31" s="168">
        <v>8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63">
        <v>1.01E-3</v>
      </c>
      <c r="O31" s="163">
        <f>ROUND(E31*N31,5)</f>
        <v>8.0800000000000004E-3</v>
      </c>
      <c r="P31" s="163">
        <v>0</v>
      </c>
      <c r="Q31" s="163">
        <f>ROUND(E31*P31,5)</f>
        <v>0</v>
      </c>
      <c r="R31" s="163"/>
      <c r="S31" s="163"/>
      <c r="T31" s="164">
        <v>0.31738</v>
      </c>
      <c r="U31" s="163">
        <f>ROUND(E31*T31,2)</f>
        <v>2.54</v>
      </c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105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>
        <v>18</v>
      </c>
      <c r="B32" s="161" t="s">
        <v>146</v>
      </c>
      <c r="C32" s="192" t="s">
        <v>147</v>
      </c>
      <c r="D32" s="163" t="s">
        <v>112</v>
      </c>
      <c r="E32" s="168">
        <v>5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63">
        <v>8.8000000000000003E-4</v>
      </c>
      <c r="O32" s="163">
        <f>ROUND(E32*N32,5)</f>
        <v>4.4000000000000003E-3</v>
      </c>
      <c r="P32" s="163">
        <v>0</v>
      </c>
      <c r="Q32" s="163">
        <f>ROUND(E32*P32,5)</f>
        <v>0</v>
      </c>
      <c r="R32" s="163"/>
      <c r="S32" s="163"/>
      <c r="T32" s="164">
        <v>0.30737999999999999</v>
      </c>
      <c r="U32" s="163">
        <f>ROUND(E32*T32,2)</f>
        <v>1.54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105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>
        <v>19</v>
      </c>
      <c r="B33" s="161" t="s">
        <v>148</v>
      </c>
      <c r="C33" s="192" t="s">
        <v>149</v>
      </c>
      <c r="D33" s="163" t="s">
        <v>120</v>
      </c>
      <c r="E33" s="168">
        <v>1.2999999999999999E-2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63">
        <v>0</v>
      </c>
      <c r="O33" s="163">
        <f>ROUND(E33*N33,5)</f>
        <v>0</v>
      </c>
      <c r="P33" s="163">
        <v>0</v>
      </c>
      <c r="Q33" s="163">
        <f>ROUND(E33*P33,5)</f>
        <v>0</v>
      </c>
      <c r="R33" s="163"/>
      <c r="S33" s="163"/>
      <c r="T33" s="164">
        <v>3.5630000000000002</v>
      </c>
      <c r="U33" s="163">
        <f>ROUND(E33*T33,2)</f>
        <v>0.05</v>
      </c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105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x14ac:dyDescent="0.2">
      <c r="A34" s="155" t="s">
        <v>100</v>
      </c>
      <c r="B34" s="162" t="s">
        <v>67</v>
      </c>
      <c r="C34" s="193" t="s">
        <v>68</v>
      </c>
      <c r="D34" s="165"/>
      <c r="E34" s="169"/>
      <c r="F34" s="173"/>
      <c r="G34" s="173">
        <f>SUMIF(AE35:AE43,"&lt;&gt;NOR",G35:G43)</f>
        <v>0</v>
      </c>
      <c r="H34" s="173"/>
      <c r="I34" s="173">
        <f>SUM(I35:I43)</f>
        <v>0</v>
      </c>
      <c r="J34" s="173"/>
      <c r="K34" s="173">
        <f>SUM(K35:K43)</f>
        <v>0</v>
      </c>
      <c r="L34" s="173"/>
      <c r="M34" s="173">
        <f>SUM(M35:M43)</f>
        <v>0</v>
      </c>
      <c r="N34" s="165"/>
      <c r="O34" s="165">
        <f>SUM(O35:O43)</f>
        <v>7.8600000000000007E-3</v>
      </c>
      <c r="P34" s="165"/>
      <c r="Q34" s="165">
        <f>SUM(Q35:Q43)</f>
        <v>2.2000000000000001E-3</v>
      </c>
      <c r="R34" s="165"/>
      <c r="S34" s="165"/>
      <c r="T34" s="166"/>
      <c r="U34" s="165">
        <f>SUM(U35:U43)</f>
        <v>0.87</v>
      </c>
      <c r="AE34" t="s">
        <v>101</v>
      </c>
    </row>
    <row r="35" spans="1:60" outlineLevel="1" x14ac:dyDescent="0.2">
      <c r="A35" s="154">
        <v>20</v>
      </c>
      <c r="B35" s="161" t="s">
        <v>150</v>
      </c>
      <c r="C35" s="192" t="s">
        <v>151</v>
      </c>
      <c r="D35" s="163" t="s">
        <v>117</v>
      </c>
      <c r="E35" s="168">
        <v>2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63">
        <v>1.2999999999999999E-4</v>
      </c>
      <c r="O35" s="163">
        <f>ROUND(E35*N35,5)</f>
        <v>2.5999999999999998E-4</v>
      </c>
      <c r="P35" s="163">
        <v>1.1000000000000001E-3</v>
      </c>
      <c r="Q35" s="163">
        <f>ROUND(E35*P35,5)</f>
        <v>2.2000000000000001E-3</v>
      </c>
      <c r="R35" s="163"/>
      <c r="S35" s="163"/>
      <c r="T35" s="164">
        <v>0.22900000000000001</v>
      </c>
      <c r="U35" s="163">
        <f>ROUND(E35*T35,2)</f>
        <v>0.46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105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>
        <v>21</v>
      </c>
      <c r="B36" s="161" t="s">
        <v>152</v>
      </c>
      <c r="C36" s="192" t="s">
        <v>153</v>
      </c>
      <c r="D36" s="163" t="s">
        <v>154</v>
      </c>
      <c r="E36" s="168">
        <v>1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63">
        <v>1E-3</v>
      </c>
      <c r="O36" s="163">
        <f>ROUND(E36*N36,5)</f>
        <v>1E-3</v>
      </c>
      <c r="P36" s="163">
        <v>0</v>
      </c>
      <c r="Q36" s="163">
        <f>ROUND(E36*P36,5)</f>
        <v>0</v>
      </c>
      <c r="R36" s="163"/>
      <c r="S36" s="163"/>
      <c r="T36" s="164">
        <v>0</v>
      </c>
      <c r="U36" s="163">
        <f>ROUND(E36*T36,2)</f>
        <v>0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105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>
        <v>22</v>
      </c>
      <c r="B37" s="161" t="s">
        <v>155</v>
      </c>
      <c r="C37" s="192" t="s">
        <v>156</v>
      </c>
      <c r="D37" s="163" t="s">
        <v>154</v>
      </c>
      <c r="E37" s="168">
        <v>1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63">
        <v>1E-4</v>
      </c>
      <c r="O37" s="163">
        <f>ROUND(E37*N37,5)</f>
        <v>1E-4</v>
      </c>
      <c r="P37" s="163">
        <v>0</v>
      </c>
      <c r="Q37" s="163">
        <f>ROUND(E37*P37,5)</f>
        <v>0</v>
      </c>
      <c r="R37" s="163"/>
      <c r="S37" s="163"/>
      <c r="T37" s="164">
        <v>0</v>
      </c>
      <c r="U37" s="163">
        <f>ROUND(E37*T37,2)</f>
        <v>0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105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/>
      <c r="B38" s="161"/>
      <c r="C38" s="272" t="s">
        <v>157</v>
      </c>
      <c r="D38" s="273"/>
      <c r="E38" s="274"/>
      <c r="F38" s="275"/>
      <c r="G38" s="276"/>
      <c r="H38" s="172"/>
      <c r="I38" s="172"/>
      <c r="J38" s="172"/>
      <c r="K38" s="172"/>
      <c r="L38" s="172"/>
      <c r="M38" s="172"/>
      <c r="N38" s="163"/>
      <c r="O38" s="163"/>
      <c r="P38" s="163"/>
      <c r="Q38" s="163"/>
      <c r="R38" s="163"/>
      <c r="S38" s="163"/>
      <c r="T38" s="164"/>
      <c r="U38" s="163"/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158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6" t="str">
        <f>C38</f>
        <v>Termostat.hlavice s vestavěným čidlem a zarážkami,</v>
      </c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/>
      <c r="B39" s="161"/>
      <c r="C39" s="272" t="s">
        <v>159</v>
      </c>
      <c r="D39" s="273"/>
      <c r="E39" s="274"/>
      <c r="F39" s="275"/>
      <c r="G39" s="276"/>
      <c r="H39" s="172"/>
      <c r="I39" s="172"/>
      <c r="J39" s="172"/>
      <c r="K39" s="172"/>
      <c r="L39" s="172"/>
      <c r="M39" s="172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158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6" t="str">
        <f>C39</f>
        <v>kapalinová náplň, stupnice 1-5,rozsah nastavení 6-28°C.</v>
      </c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>
        <v>23</v>
      </c>
      <c r="B40" s="161" t="s">
        <v>160</v>
      </c>
      <c r="C40" s="192" t="s">
        <v>161</v>
      </c>
      <c r="D40" s="163" t="s">
        <v>154</v>
      </c>
      <c r="E40" s="168">
        <v>2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63">
        <v>2E-3</v>
      </c>
      <c r="O40" s="163">
        <f>ROUND(E40*N40,5)</f>
        <v>4.0000000000000001E-3</v>
      </c>
      <c r="P40" s="163">
        <v>0</v>
      </c>
      <c r="Q40" s="163">
        <f>ROUND(E40*P40,5)</f>
        <v>0</v>
      </c>
      <c r="R40" s="163"/>
      <c r="S40" s="163"/>
      <c r="T40" s="164">
        <v>0</v>
      </c>
      <c r="U40" s="163">
        <f>ROUND(E40*T40,2)</f>
        <v>0</v>
      </c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105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ht="22.5" outlineLevel="1" x14ac:dyDescent="0.2">
      <c r="A41" s="154">
        <v>24</v>
      </c>
      <c r="B41" s="161" t="s">
        <v>162</v>
      </c>
      <c r="C41" s="192" t="s">
        <v>163</v>
      </c>
      <c r="D41" s="163" t="s">
        <v>154</v>
      </c>
      <c r="E41" s="168">
        <v>1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63">
        <v>5.0000000000000001E-4</v>
      </c>
      <c r="O41" s="163">
        <f>ROUND(E41*N41,5)</f>
        <v>5.0000000000000001E-4</v>
      </c>
      <c r="P41" s="163">
        <v>0</v>
      </c>
      <c r="Q41" s="163">
        <f>ROUND(E41*P41,5)</f>
        <v>0</v>
      </c>
      <c r="R41" s="163"/>
      <c r="S41" s="163"/>
      <c r="T41" s="164">
        <v>0</v>
      </c>
      <c r="U41" s="163">
        <f>ROUND(E41*T41,2)</f>
        <v>0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105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>
        <v>25</v>
      </c>
      <c r="B42" s="161" t="s">
        <v>164</v>
      </c>
      <c r="C42" s="192" t="s">
        <v>165</v>
      </c>
      <c r="D42" s="163" t="s">
        <v>117</v>
      </c>
      <c r="E42" s="168">
        <v>2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63">
        <v>0</v>
      </c>
      <c r="O42" s="163">
        <f>ROUND(E42*N42,5)</f>
        <v>0</v>
      </c>
      <c r="P42" s="163">
        <v>0</v>
      </c>
      <c r="Q42" s="163">
        <f>ROUND(E42*P42,5)</f>
        <v>0</v>
      </c>
      <c r="R42" s="163"/>
      <c r="S42" s="163"/>
      <c r="T42" s="164">
        <v>0.20599999999999999</v>
      </c>
      <c r="U42" s="163">
        <f>ROUND(E42*T42,2)</f>
        <v>0.41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105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ht="22.5" outlineLevel="1" x14ac:dyDescent="0.2">
      <c r="A43" s="154">
        <v>26</v>
      </c>
      <c r="B43" s="161" t="s">
        <v>162</v>
      </c>
      <c r="C43" s="192" t="s">
        <v>166</v>
      </c>
      <c r="D43" s="163" t="s">
        <v>154</v>
      </c>
      <c r="E43" s="168">
        <v>4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63">
        <v>5.0000000000000001E-4</v>
      </c>
      <c r="O43" s="163">
        <f>ROUND(E43*N43,5)</f>
        <v>2E-3</v>
      </c>
      <c r="P43" s="163">
        <v>0</v>
      </c>
      <c r="Q43" s="163">
        <f>ROUND(E43*P43,5)</f>
        <v>0</v>
      </c>
      <c r="R43" s="163"/>
      <c r="S43" s="163"/>
      <c r="T43" s="164">
        <v>0</v>
      </c>
      <c r="U43" s="163">
        <f>ROUND(E43*T43,2)</f>
        <v>0</v>
      </c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105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x14ac:dyDescent="0.2">
      <c r="A44" s="155" t="s">
        <v>100</v>
      </c>
      <c r="B44" s="162" t="s">
        <v>69</v>
      </c>
      <c r="C44" s="193" t="s">
        <v>70</v>
      </c>
      <c r="D44" s="165"/>
      <c r="E44" s="169"/>
      <c r="F44" s="173"/>
      <c r="G44" s="173">
        <f>SUMIF(AE45:AE51,"&lt;&gt;NOR",G45:G51)</f>
        <v>0</v>
      </c>
      <c r="H44" s="173"/>
      <c r="I44" s="173">
        <f>SUM(I45:I51)</f>
        <v>0</v>
      </c>
      <c r="J44" s="173"/>
      <c r="K44" s="173">
        <f>SUM(K45:K51)</f>
        <v>0</v>
      </c>
      <c r="L44" s="173"/>
      <c r="M44" s="173">
        <f>SUM(M45:M51)</f>
        <v>0</v>
      </c>
      <c r="N44" s="165"/>
      <c r="O44" s="165">
        <f>SUM(O45:O51)</f>
        <v>9.9979999999999999E-2</v>
      </c>
      <c r="P44" s="165"/>
      <c r="Q44" s="165">
        <f>SUM(Q45:Q51)</f>
        <v>0.29010000000000002</v>
      </c>
      <c r="R44" s="165"/>
      <c r="S44" s="165"/>
      <c r="T44" s="166"/>
      <c r="U44" s="165">
        <f>SUM(U45:U51)</f>
        <v>6.22</v>
      </c>
      <c r="AE44" t="s">
        <v>101</v>
      </c>
    </row>
    <row r="45" spans="1:60" outlineLevel="1" x14ac:dyDescent="0.2">
      <c r="A45" s="154">
        <v>27</v>
      </c>
      <c r="B45" s="161" t="s">
        <v>167</v>
      </c>
      <c r="C45" s="192" t="s">
        <v>168</v>
      </c>
      <c r="D45" s="163" t="s">
        <v>135</v>
      </c>
      <c r="E45" s="168">
        <v>12</v>
      </c>
      <c r="F45" s="171"/>
      <c r="G45" s="172">
        <f t="shared" ref="G45:G51" si="0">ROUND(E45*F45,2)</f>
        <v>0</v>
      </c>
      <c r="H45" s="171"/>
      <c r="I45" s="172">
        <f t="shared" ref="I45:I51" si="1">ROUND(E45*H45,2)</f>
        <v>0</v>
      </c>
      <c r="J45" s="171"/>
      <c r="K45" s="172">
        <f t="shared" ref="K45:K51" si="2">ROUND(E45*J45,2)</f>
        <v>0</v>
      </c>
      <c r="L45" s="172">
        <v>21</v>
      </c>
      <c r="M45" s="172">
        <f t="shared" ref="M45:M51" si="3">G45*(1+L45/100)</f>
        <v>0</v>
      </c>
      <c r="N45" s="163">
        <v>0</v>
      </c>
      <c r="O45" s="163">
        <f t="shared" ref="O45:O51" si="4">ROUND(E45*N45,5)</f>
        <v>0</v>
      </c>
      <c r="P45" s="163">
        <v>2.3800000000000002E-2</v>
      </c>
      <c r="Q45" s="163">
        <f t="shared" ref="Q45:Q51" si="5">ROUND(E45*P45,5)</f>
        <v>0.28560000000000002</v>
      </c>
      <c r="R45" s="163"/>
      <c r="S45" s="163"/>
      <c r="T45" s="164">
        <v>8.2000000000000003E-2</v>
      </c>
      <c r="U45" s="163">
        <f t="shared" ref="U45:U51" si="6">ROUND(E45*T45,2)</f>
        <v>0.98</v>
      </c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105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>
        <v>28</v>
      </c>
      <c r="B46" s="161" t="s">
        <v>169</v>
      </c>
      <c r="C46" s="192" t="s">
        <v>170</v>
      </c>
      <c r="D46" s="163" t="s">
        <v>117</v>
      </c>
      <c r="E46" s="168">
        <v>6</v>
      </c>
      <c r="F46" s="171"/>
      <c r="G46" s="172">
        <f t="shared" si="0"/>
        <v>0</v>
      </c>
      <c r="H46" s="171"/>
      <c r="I46" s="172">
        <f t="shared" si="1"/>
        <v>0</v>
      </c>
      <c r="J46" s="171"/>
      <c r="K46" s="172">
        <f t="shared" si="2"/>
        <v>0</v>
      </c>
      <c r="L46" s="172">
        <v>21</v>
      </c>
      <c r="M46" s="172">
        <f t="shared" si="3"/>
        <v>0</v>
      </c>
      <c r="N46" s="163">
        <v>1.0000000000000001E-5</v>
      </c>
      <c r="O46" s="163">
        <f t="shared" si="4"/>
        <v>6.0000000000000002E-5</v>
      </c>
      <c r="P46" s="163">
        <v>7.5000000000000002E-4</v>
      </c>
      <c r="Q46" s="163">
        <f t="shared" si="5"/>
        <v>4.4999999999999997E-3</v>
      </c>
      <c r="R46" s="163"/>
      <c r="S46" s="163"/>
      <c r="T46" s="164">
        <v>2.9000000000000001E-2</v>
      </c>
      <c r="U46" s="163">
        <f t="shared" si="6"/>
        <v>0.17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105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>
        <v>29</v>
      </c>
      <c r="B47" s="161" t="s">
        <v>171</v>
      </c>
      <c r="C47" s="192" t="s">
        <v>172</v>
      </c>
      <c r="D47" s="163" t="s">
        <v>135</v>
      </c>
      <c r="E47" s="168">
        <v>12</v>
      </c>
      <c r="F47" s="171"/>
      <c r="G47" s="172">
        <f t="shared" si="0"/>
        <v>0</v>
      </c>
      <c r="H47" s="171"/>
      <c r="I47" s="172">
        <f t="shared" si="1"/>
        <v>0</v>
      </c>
      <c r="J47" s="171"/>
      <c r="K47" s="172">
        <f t="shared" si="2"/>
        <v>0</v>
      </c>
      <c r="L47" s="172">
        <v>21</v>
      </c>
      <c r="M47" s="172">
        <f t="shared" si="3"/>
        <v>0</v>
      </c>
      <c r="N47" s="163">
        <v>0</v>
      </c>
      <c r="O47" s="163">
        <f t="shared" si="4"/>
        <v>0</v>
      </c>
      <c r="P47" s="163">
        <v>0</v>
      </c>
      <c r="Q47" s="163">
        <f t="shared" si="5"/>
        <v>0</v>
      </c>
      <c r="R47" s="163"/>
      <c r="S47" s="163"/>
      <c r="T47" s="164">
        <v>5.1999999999999998E-2</v>
      </c>
      <c r="U47" s="163">
        <f t="shared" si="6"/>
        <v>0.62</v>
      </c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105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>
        <v>30</v>
      </c>
      <c r="B48" s="161" t="s">
        <v>173</v>
      </c>
      <c r="C48" s="192" t="s">
        <v>174</v>
      </c>
      <c r="D48" s="163" t="s">
        <v>120</v>
      </c>
      <c r="E48" s="168">
        <v>0.28999999999999998</v>
      </c>
      <c r="F48" s="171"/>
      <c r="G48" s="172">
        <f t="shared" si="0"/>
        <v>0</v>
      </c>
      <c r="H48" s="171"/>
      <c r="I48" s="172">
        <f t="shared" si="1"/>
        <v>0</v>
      </c>
      <c r="J48" s="171"/>
      <c r="K48" s="172">
        <f t="shared" si="2"/>
        <v>0</v>
      </c>
      <c r="L48" s="172">
        <v>21</v>
      </c>
      <c r="M48" s="172">
        <f t="shared" si="3"/>
        <v>0</v>
      </c>
      <c r="N48" s="163">
        <v>0</v>
      </c>
      <c r="O48" s="163">
        <f t="shared" si="4"/>
        <v>0</v>
      </c>
      <c r="P48" s="163">
        <v>0</v>
      </c>
      <c r="Q48" s="163">
        <f t="shared" si="5"/>
        <v>0</v>
      </c>
      <c r="R48" s="163"/>
      <c r="S48" s="163"/>
      <c r="T48" s="164">
        <v>3.7349999999999999</v>
      </c>
      <c r="U48" s="163">
        <f t="shared" si="6"/>
        <v>1.08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105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>
        <v>31</v>
      </c>
      <c r="B49" s="161" t="s">
        <v>175</v>
      </c>
      <c r="C49" s="192" t="s">
        <v>176</v>
      </c>
      <c r="D49" s="163" t="s">
        <v>135</v>
      </c>
      <c r="E49" s="168">
        <v>6</v>
      </c>
      <c r="F49" s="171"/>
      <c r="G49" s="172">
        <f t="shared" si="0"/>
        <v>0</v>
      </c>
      <c r="H49" s="171"/>
      <c r="I49" s="172">
        <f t="shared" si="1"/>
        <v>0</v>
      </c>
      <c r="J49" s="171"/>
      <c r="K49" s="172">
        <f t="shared" si="2"/>
        <v>0</v>
      </c>
      <c r="L49" s="172">
        <v>21</v>
      </c>
      <c r="M49" s="172">
        <f t="shared" si="3"/>
        <v>0</v>
      </c>
      <c r="N49" s="163">
        <v>1.6320000000000001E-2</v>
      </c>
      <c r="O49" s="163">
        <f t="shared" si="4"/>
        <v>9.7919999999999993E-2</v>
      </c>
      <c r="P49" s="163">
        <v>0</v>
      </c>
      <c r="Q49" s="163">
        <f t="shared" si="5"/>
        <v>0</v>
      </c>
      <c r="R49" s="163"/>
      <c r="S49" s="163"/>
      <c r="T49" s="164">
        <v>0.42899999999999999</v>
      </c>
      <c r="U49" s="163">
        <f t="shared" si="6"/>
        <v>2.57</v>
      </c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105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54">
        <v>32</v>
      </c>
      <c r="B50" s="161" t="s">
        <v>177</v>
      </c>
      <c r="C50" s="192" t="s">
        <v>178</v>
      </c>
      <c r="D50" s="163" t="s">
        <v>154</v>
      </c>
      <c r="E50" s="168">
        <v>1</v>
      </c>
      <c r="F50" s="171"/>
      <c r="G50" s="172">
        <f t="shared" si="0"/>
        <v>0</v>
      </c>
      <c r="H50" s="171"/>
      <c r="I50" s="172">
        <f t="shared" si="1"/>
        <v>0</v>
      </c>
      <c r="J50" s="171"/>
      <c r="K50" s="172">
        <f t="shared" si="2"/>
        <v>0</v>
      </c>
      <c r="L50" s="172">
        <v>21</v>
      </c>
      <c r="M50" s="172">
        <f t="shared" si="3"/>
        <v>0</v>
      </c>
      <c r="N50" s="163">
        <v>2E-3</v>
      </c>
      <c r="O50" s="163">
        <f t="shared" si="4"/>
        <v>2E-3</v>
      </c>
      <c r="P50" s="163">
        <v>0</v>
      </c>
      <c r="Q50" s="163">
        <f t="shared" si="5"/>
        <v>0</v>
      </c>
      <c r="R50" s="163"/>
      <c r="S50" s="163"/>
      <c r="T50" s="164">
        <v>0</v>
      </c>
      <c r="U50" s="163">
        <f t="shared" si="6"/>
        <v>0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105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54">
        <v>33</v>
      </c>
      <c r="B51" s="161" t="s">
        <v>179</v>
      </c>
      <c r="C51" s="192" t="s">
        <v>180</v>
      </c>
      <c r="D51" s="163" t="s">
        <v>135</v>
      </c>
      <c r="E51" s="168">
        <v>6</v>
      </c>
      <c r="F51" s="171"/>
      <c r="G51" s="172">
        <f t="shared" si="0"/>
        <v>0</v>
      </c>
      <c r="H51" s="171"/>
      <c r="I51" s="172">
        <f t="shared" si="1"/>
        <v>0</v>
      </c>
      <c r="J51" s="171"/>
      <c r="K51" s="172">
        <f t="shared" si="2"/>
        <v>0</v>
      </c>
      <c r="L51" s="172">
        <v>21</v>
      </c>
      <c r="M51" s="172">
        <f t="shared" si="3"/>
        <v>0</v>
      </c>
      <c r="N51" s="163">
        <v>0</v>
      </c>
      <c r="O51" s="163">
        <f t="shared" si="4"/>
        <v>0</v>
      </c>
      <c r="P51" s="163">
        <v>0</v>
      </c>
      <c r="Q51" s="163">
        <f t="shared" si="5"/>
        <v>0</v>
      </c>
      <c r="R51" s="163"/>
      <c r="S51" s="163"/>
      <c r="T51" s="164">
        <v>0.13400000000000001</v>
      </c>
      <c r="U51" s="163">
        <f t="shared" si="6"/>
        <v>0.8</v>
      </c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105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155" t="s">
        <v>100</v>
      </c>
      <c r="B52" s="162" t="s">
        <v>71</v>
      </c>
      <c r="C52" s="193" t="s">
        <v>72</v>
      </c>
      <c r="D52" s="165"/>
      <c r="E52" s="169"/>
      <c r="F52" s="173"/>
      <c r="G52" s="173">
        <f>SUMIF(AE53:AE53,"&lt;&gt;NOR",G53:G53)</f>
        <v>0</v>
      </c>
      <c r="H52" s="173"/>
      <c r="I52" s="173">
        <f>SUM(I53:I53)</f>
        <v>0</v>
      </c>
      <c r="J52" s="173"/>
      <c r="K52" s="173">
        <f>SUM(K53:K53)</f>
        <v>0</v>
      </c>
      <c r="L52" s="173"/>
      <c r="M52" s="173">
        <f>SUM(M53:M53)</f>
        <v>0</v>
      </c>
      <c r="N52" s="165"/>
      <c r="O52" s="165">
        <f>SUM(O53:O53)</f>
        <v>1.0200000000000001E-3</v>
      </c>
      <c r="P52" s="165"/>
      <c r="Q52" s="165">
        <f>SUM(Q53:Q53)</f>
        <v>0</v>
      </c>
      <c r="R52" s="165"/>
      <c r="S52" s="165"/>
      <c r="T52" s="166"/>
      <c r="U52" s="165">
        <f>SUM(U53:U53)</f>
        <v>1.1399999999999999</v>
      </c>
      <c r="AE52" t="s">
        <v>101</v>
      </c>
    </row>
    <row r="53" spans="1:60" outlineLevel="1" x14ac:dyDescent="0.2">
      <c r="A53" s="181">
        <v>34</v>
      </c>
      <c r="B53" s="182" t="s">
        <v>181</v>
      </c>
      <c r="C53" s="195" t="s">
        <v>182</v>
      </c>
      <c r="D53" s="183" t="s">
        <v>135</v>
      </c>
      <c r="E53" s="184">
        <v>6</v>
      </c>
      <c r="F53" s="185"/>
      <c r="G53" s="186">
        <f>ROUND(E53*F53,2)</f>
        <v>0</v>
      </c>
      <c r="H53" s="185"/>
      <c r="I53" s="186">
        <f>ROUND(E53*H53,2)</f>
        <v>0</v>
      </c>
      <c r="J53" s="185"/>
      <c r="K53" s="186">
        <f>ROUND(E53*J53,2)</f>
        <v>0</v>
      </c>
      <c r="L53" s="186">
        <v>21</v>
      </c>
      <c r="M53" s="186">
        <f>G53*(1+L53/100)</f>
        <v>0</v>
      </c>
      <c r="N53" s="183">
        <v>1.7000000000000001E-4</v>
      </c>
      <c r="O53" s="183">
        <f>ROUND(E53*N53,5)</f>
        <v>1.0200000000000001E-3</v>
      </c>
      <c r="P53" s="183">
        <v>0</v>
      </c>
      <c r="Q53" s="183">
        <f>ROUND(E53*P53,5)</f>
        <v>0</v>
      </c>
      <c r="R53" s="183"/>
      <c r="S53" s="183"/>
      <c r="T53" s="187">
        <v>0.19</v>
      </c>
      <c r="U53" s="183">
        <f>ROUND(E53*T53,2)</f>
        <v>1.1399999999999999</v>
      </c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105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x14ac:dyDescent="0.2">
      <c r="A54" s="6"/>
      <c r="B54" s="7" t="s">
        <v>183</v>
      </c>
      <c r="C54" s="196" t="s">
        <v>183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AC54">
        <v>15</v>
      </c>
      <c r="AD54">
        <v>21</v>
      </c>
    </row>
    <row r="55" spans="1:60" x14ac:dyDescent="0.2">
      <c r="A55" s="188"/>
      <c r="B55" s="189">
        <v>26</v>
      </c>
      <c r="C55" s="197" t="s">
        <v>183</v>
      </c>
      <c r="D55" s="190"/>
      <c r="E55" s="190"/>
      <c r="F55" s="190"/>
      <c r="G55" s="191">
        <f>G8+G12+G24+G28+G34+G44+G52</f>
        <v>0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AC55">
        <f>SUMIF(L7:L53,AC54,G7:G53)</f>
        <v>0</v>
      </c>
      <c r="AD55">
        <f>SUMIF(L7:L53,AD54,G7:G53)</f>
        <v>0</v>
      </c>
      <c r="AE55" t="s">
        <v>184</v>
      </c>
    </row>
    <row r="56" spans="1:60" x14ac:dyDescent="0.2">
      <c r="A56" s="6"/>
      <c r="B56" s="7" t="s">
        <v>183</v>
      </c>
      <c r="C56" s="196" t="s">
        <v>183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60" x14ac:dyDescent="0.2">
      <c r="A57" s="6"/>
      <c r="B57" s="7" t="s">
        <v>183</v>
      </c>
      <c r="C57" s="196" t="s">
        <v>183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60" x14ac:dyDescent="0.2">
      <c r="A58" s="251">
        <v>33</v>
      </c>
      <c r="B58" s="251"/>
      <c r="C58" s="25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60" x14ac:dyDescent="0.2">
      <c r="A59" s="253"/>
      <c r="B59" s="254"/>
      <c r="C59" s="255"/>
      <c r="D59" s="254"/>
      <c r="E59" s="254"/>
      <c r="F59" s="254"/>
      <c r="G59" s="25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AE59" t="s">
        <v>185</v>
      </c>
    </row>
    <row r="60" spans="1:60" x14ac:dyDescent="0.2">
      <c r="A60" s="257"/>
      <c r="B60" s="258"/>
      <c r="C60" s="259"/>
      <c r="D60" s="258"/>
      <c r="E60" s="258"/>
      <c r="F60" s="258"/>
      <c r="G60" s="260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257"/>
      <c r="B61" s="258"/>
      <c r="C61" s="259"/>
      <c r="D61" s="258"/>
      <c r="E61" s="258"/>
      <c r="F61" s="258"/>
      <c r="G61" s="260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7"/>
      <c r="B62" s="258"/>
      <c r="C62" s="259"/>
      <c r="D62" s="258"/>
      <c r="E62" s="258"/>
      <c r="F62" s="258"/>
      <c r="G62" s="260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A63" s="261"/>
      <c r="B63" s="262"/>
      <c r="C63" s="263"/>
      <c r="D63" s="262"/>
      <c r="E63" s="262"/>
      <c r="F63" s="262"/>
      <c r="G63" s="264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6"/>
      <c r="B64" s="7" t="s">
        <v>183</v>
      </c>
      <c r="C64" s="196" t="s">
        <v>183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3:31" x14ac:dyDescent="0.2">
      <c r="C65" s="198"/>
      <c r="AE65" t="s">
        <v>186</v>
      </c>
    </row>
  </sheetData>
  <mergeCells count="8">
    <mergeCell ref="A58:C58"/>
    <mergeCell ref="A59:G63"/>
    <mergeCell ref="A1:G1"/>
    <mergeCell ref="C2:G2"/>
    <mergeCell ref="C3:G3"/>
    <mergeCell ref="C4:G4"/>
    <mergeCell ref="C38:G38"/>
    <mergeCell ref="C39:G39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2019-09-20T08:57:36Z</cp:lastPrinted>
  <dcterms:created xsi:type="dcterms:W3CDTF">2009-04-08T07:15:50Z</dcterms:created>
  <dcterms:modified xsi:type="dcterms:W3CDTF">2019-09-20T08:59:46Z</dcterms:modified>
</cp:coreProperties>
</file>